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4265_kclj_si/Documents/Dokumenti/JN 2026/022-26 JN Požarna varnost/3-RD/"/>
    </mc:Choice>
  </mc:AlternateContent>
  <xr:revisionPtr revIDLastSave="11" documentId="13_ncr:1_{09F14200-EB06-47EA-A862-9C480474945F}" xr6:coauthVersionLast="47" xr6:coauthVersionMax="47" xr10:uidLastSave="{0B342E36-7495-47CC-87EA-741FF0298451}"/>
  <bookViews>
    <workbookView xWindow="38280" yWindow="-120" windowWidth="38640" windowHeight="21240" activeTab="3" xr2:uid="{DDB3263C-A91B-458C-8AAF-E1020CBB7EDB}"/>
  </bookViews>
  <sheets>
    <sheet name="REKAPITULACIJA 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1" l="1"/>
  <c r="D16" i="11"/>
  <c r="C9" i="12" l="1"/>
  <c r="E9" i="12" s="1"/>
  <c r="C10" i="12"/>
  <c r="E10" i="12" s="1"/>
  <c r="C11" i="12"/>
  <c r="E11" i="12" s="1"/>
  <c r="E28" i="1" l="1"/>
  <c r="C21" i="12"/>
  <c r="E21" i="12" s="1"/>
  <c r="C19" i="12"/>
  <c r="E19" i="12" s="1"/>
  <c r="B18" i="12"/>
  <c r="C18" i="12" s="1"/>
  <c r="E18" i="12" s="1"/>
  <c r="C14" i="12"/>
  <c r="C16" i="12"/>
  <c r="E16" i="12" s="1"/>
  <c r="C12" i="12"/>
  <c r="C13" i="12"/>
  <c r="C17" i="12"/>
  <c r="C15" i="12" l="1"/>
  <c r="E15" i="12" s="1"/>
  <c r="C8" i="12"/>
  <c r="E8" i="12" s="1"/>
  <c r="E12" i="12"/>
  <c r="E13" i="12"/>
  <c r="E14" i="12"/>
  <c r="E17" i="12"/>
  <c r="C20" i="12"/>
  <c r="E20" i="12" s="1"/>
  <c r="C22" i="12"/>
  <c r="E22" i="12" s="1"/>
  <c r="C7" i="12"/>
  <c r="E7" i="12" s="1"/>
  <c r="E23" i="12" s="1"/>
  <c r="E6" i="4"/>
  <c r="E7" i="4"/>
  <c r="E8" i="4"/>
  <c r="E9" i="4"/>
  <c r="E5" i="4"/>
  <c r="E10" i="4" l="1"/>
  <c r="D6" i="11" s="1"/>
  <c r="D7" i="11" s="1"/>
  <c r="B26" i="11" s="1"/>
  <c r="D20" i="11" l="1"/>
  <c r="B28" i="11" s="1"/>
  <c r="D12" i="11" l="1"/>
  <c r="D13" i="11"/>
  <c r="D14" i="11"/>
  <c r="D15" i="11"/>
  <c r="B27" i="11" l="1"/>
  <c r="B29" i="11" s="1"/>
</calcChain>
</file>

<file path=xl/sharedStrings.xml><?xml version="1.0" encoding="utf-8"?>
<sst xmlns="http://schemas.openxmlformats.org/spreadsheetml/2006/main" count="154" uniqueCount="118">
  <si>
    <t>kos</t>
  </si>
  <si>
    <t>ENOTA</t>
  </si>
  <si>
    <t>DELOVNE URE IZVEN PAVŠALA</t>
  </si>
  <si>
    <t>enota</t>
  </si>
  <si>
    <t>Cena na enoto v EUR brez DDV</t>
  </si>
  <si>
    <t>Skupaj</t>
  </si>
  <si>
    <t>STORITEV</t>
  </si>
  <si>
    <t>SKUPAJ</t>
  </si>
  <si>
    <t>1. Urna postavka servisa</t>
  </si>
  <si>
    <t>2. Letni pavšal za redne vzdrževalne preventivne preglede</t>
  </si>
  <si>
    <t>REKAPITULACIJA ZA OBDOBJE 48 MESECEV</t>
  </si>
  <si>
    <t>Število mesecev v letu</t>
  </si>
  <si>
    <t>Skupaj vrednost za 48 mesecev</t>
  </si>
  <si>
    <t>3. IZRAČUN STROŠKA ZA 48 MESECEV</t>
  </si>
  <si>
    <t>OPREMA/ REZERVNI DELI</t>
  </si>
  <si>
    <t>3. Stroški materiala</t>
  </si>
  <si>
    <t>3. OKVIRNI STROŠKI MATERIALA</t>
  </si>
  <si>
    <t>POPIS REZERVNIH DELOV</t>
  </si>
  <si>
    <t>TRENUTNO VGRAJENA OPREMA  ZA REDNO VZDRŽEVANJE - PAVŠAL</t>
  </si>
  <si>
    <t>Za čas trajanja pogodbe (48 mesecev)</t>
  </si>
  <si>
    <t xml:space="preserve">Skupaj </t>
  </si>
  <si>
    <t>Skupaj rekapitulacija za obdobje 48. mesecev (1+2+3)</t>
  </si>
  <si>
    <t>2. PAVŠAL ZA REDNE VZDRŽEVALNE PREVENTIVNE PREGLEDE VGRAJENE OPREME (ZAVIHEK VGRAJENA OPREMA - PAVŠAL)</t>
  </si>
  <si>
    <t>Opomba: Izračunane so ocenjene vrednosti za obdobje 48 mesecev. V opisu oprema/rezervni deli se zna zgoditi, da se naknadno pojavi oprema, ki ni navedena v tem seznamu. Ocenjujemo v vrednosti do 1000 EUR brez DDV v obdobju trajanja pogodbe.</t>
  </si>
  <si>
    <t>Cena na enoto mere
 v EUR brez DDV</t>
  </si>
  <si>
    <t xml:space="preserve">Št. kos x cena na enoto mere </t>
  </si>
  <si>
    <t>OBJEKT</t>
  </si>
  <si>
    <t>Pediatrična klinika, Bohoričeva ulica 20</t>
  </si>
  <si>
    <t>Ginekološka klinika – stara porodnišnica, Šlajmarjeva ulica 3</t>
  </si>
  <si>
    <t>Ginekološka klinika – Porodnišnica, Šlajmajerjeva ulica 6a</t>
  </si>
  <si>
    <t>ORL, Zaloška 2</t>
  </si>
  <si>
    <t>Nevrološka klinika, Zaloška 2</t>
  </si>
  <si>
    <t>Očesna klinika, Grablovičeva ulica 46</t>
  </si>
  <si>
    <t>Ortopedska klinika, Zaloška cesta 9</t>
  </si>
  <si>
    <t>Klinični inštitut za medicino dela, prometa in športa,  Grablovičeva ulica 42</t>
  </si>
  <si>
    <t>Ocenjene količine (kos) za 12m</t>
  </si>
  <si>
    <t>Urna postavka serviserja pon - pet (redni delovni čas)</t>
  </si>
  <si>
    <t>ur</t>
  </si>
  <si>
    <t>Intervencijska - dežurna ura serviserja (izven rednega del. časa)</t>
  </si>
  <si>
    <t>prihodov</t>
  </si>
  <si>
    <t>Strošek prevoza (prihod na objekt + kilometrina)</t>
  </si>
  <si>
    <t>1. CENIK URNE POSTAVKE SERVISA IN INTERVENCIJSKEGA SERVISA (ZAVIHEK DELOVNE URE) + PRIHOD NA OBJEKT</t>
  </si>
  <si>
    <t>Ocenjene količine (kos) za 48m</t>
  </si>
  <si>
    <t>VRSTA VGRAJENIH POŽARNIH LOPUT</t>
  </si>
  <si>
    <t>KOLIČINA 
(ŠT. POŽARNIH LOPUT)</t>
  </si>
  <si>
    <t>Glavna zgradba - KO ZA HEMATOLOGIJO,
 Zaloška 7</t>
  </si>
  <si>
    <t>Proizvajalec IMP KLIMA d.o.o., tip PL-19-90/E5, 
tip PL-10-2-/E15, leto proizvodnje 2012</t>
  </si>
  <si>
    <t>Vgrajene požarne lopute tip PL-15/EI120S, tip PL-12-K90/E, tip DOL, tip PPV-K90, PL-19/EI90S Leto proizvodnje 2010 in leto 2011.,…</t>
  </si>
  <si>
    <t>Proizvajalec IMP KLIMA, TIP PL-12-K90/E15, PL-12-K90/E16, PL-12-K90/E5, PL-12-K90/E6, PL-14-K90/E15, PL-14-K90/E16, Leto proizvodnje 2006, 2007 in 2008.</t>
  </si>
  <si>
    <t>KO za travmatologijo, Zaloška 2 (2N)</t>
  </si>
  <si>
    <t>Proizvajalec IMP KLIMA d.o.o., tip PL-12-K90/W, tip PL - 12-K907T1, leto proizvodnje 2000.</t>
  </si>
  <si>
    <t>KO za gastroenterologijo, Japljeva 2</t>
  </si>
  <si>
    <t>Vgrajene požarne lopute tip PL-12-K90/E16, Leto proizvodnje 2008 in 2018; MANDIK, tip FDMB in FDMR, EI90S, leto proizvodnje 2020</t>
  </si>
  <si>
    <t>Vgrajene požarne lopute proizvajalca Sivenns tip PL RFT PL-CU-LT BFL-230-T, RFT PL-CU-2 BFL-230-T, Leto proizvodnje 2016 in 2020.</t>
  </si>
  <si>
    <t>Bolnišnica dr. Petrta Držaja, Vodnikova ulica 62</t>
  </si>
  <si>
    <t>Vgrajene požarne lopute tip PL-12-K90/A2/T1, leto proizvodnje 2001</t>
  </si>
  <si>
    <t>Vgrajene požarne lopute TROX PL-12/E16, TROX PL-14/E16, leto proizvodnje 2003; PL-14-K90/E, PL-12-K90/E, Leto proizvodnje 2006.</t>
  </si>
  <si>
    <t xml:space="preserve">HIDRIA IMP KLIMA d.o.o., tip PL‐12‐K90/E, PL‐14‐K90/E, leto proizvodnje 2003, 2004, 2005, 2007; </t>
  </si>
  <si>
    <t>Proizvajalec IMP KLIMA d.o.o, tip PL-1/E6, leto proizvodnje 1999,  PL-12-K60/E6, leto proizvodnje 2008, proizvajalec Systemair tip PKIR3G, leto izdelave 2015.</t>
  </si>
  <si>
    <t>Proizvajalec TROX GmbH, tip FK-TA, ONORM M7625 K90, leto proizvodnje 2008</t>
  </si>
  <si>
    <t>Tehnično vzdrževalni sektor, Zaloška cesta 21</t>
  </si>
  <si>
    <t xml:space="preserve">Proizvajalec IMP KLIMA d.o.o, tip PL-12-K90/A2/T1, leto proizvodnje 2001 </t>
  </si>
  <si>
    <t>V objektu so na meji požarnih sektorjev vgrajene požarne lopute proizvajalec MP3 srl via Giorgio La Pira no 9A/B, 35012 Camposampiero PD Italia, tip WH25, in WK25, EI60S, 20kom, leto proizvodnje 2019</t>
  </si>
  <si>
    <t>Poliklinika, Njegoševa 4</t>
  </si>
  <si>
    <t>Dispečerski center zdravstva Maribor, Trg Leona Štuklja 10</t>
  </si>
  <si>
    <t>Vgrajene požarne lopute SISTEM AIR, tip PKIR 160 DV7-T, leto proizvodnje 2017</t>
  </si>
  <si>
    <t>Negovalna bolnišnica, Vrazov trg 1</t>
  </si>
  <si>
    <t>Bivši ZVD, Zaloška 7</t>
  </si>
  <si>
    <t>Vgrajene požarne lopute SYSTEMAIR, tip FDS-3G, FDR-3G, EI60-S, leto proizvodnje 2020</t>
  </si>
  <si>
    <t>Glavna zgradba - DTS, Zaloška 7</t>
  </si>
  <si>
    <t>Glavna zgradba - HOSPITAL, Zaloška 7</t>
  </si>
  <si>
    <t xml:space="preserve">Proizvajalec IMP KLIMA d.o.o. tip PL-7/E, leto proizvodnje 1995; tip PL-2W/T1, leto proizvodnje 1992; tip PL-12-K90/W2/T1, leto proizvodnje 2002; tip PL-12-K90/E5, leto proizvodnje 2009, tip PL-19/EI90S/E6, leto proizvodnje 2012
Prozivajalec TROX, tip FK-TA, leto proizvodnje 2004
MANDIK, tip FDMR, EI90S, leto proizvodnje 2020 </t>
  </si>
  <si>
    <t>Glavna zgradba - Štorklja (1K)</t>
  </si>
  <si>
    <t>Ni podatkov</t>
  </si>
  <si>
    <t>PL-12-K90/W2/T1, leto 2005; Lindab IMP Klima, d.o.o., tip PL-21-90-R04 -SLO, leto proizvodnje 2014</t>
  </si>
  <si>
    <t>Lindab IMP Klima d.o.o, tip: PL-21-90/E19 (EI90S), leto proizvodnje 2015</t>
  </si>
  <si>
    <t>Leto proizvodnje vgrajenih požarnih loput 2005/2008, 2007 in 2010 (ni podatkov)</t>
  </si>
  <si>
    <t>Na novo vgrajene PL, leto 2025 (ni podatkov)</t>
  </si>
  <si>
    <t>Vgrajene požarne lopute proizvajalca MANDIK, tip FDMB, FDMR, EI90, leto proizvodnje 2023</t>
  </si>
  <si>
    <t xml:space="preserve">PAVŠAL vsebuje redni preventivni pregled in podporo 24/7 </t>
  </si>
  <si>
    <t>Opomba:</t>
  </si>
  <si>
    <t>*Posamezne lokacije se lahko spreminjajo, dodajajo ali ukinjajo, glede na potrebe naročnika.</t>
  </si>
  <si>
    <t>*Ponudnik je glede na potrebe in po dogovoru dolžan izvajati redno vzdževanje tudi iz  dodatnih lokacij ali  znotraj navedenih lokacij - npr. dodatna vgrajena oprema, ki se lahko pojavi naknadno (v manjšem obsegu).</t>
  </si>
  <si>
    <t>PAVŠAL vsebuje redni preventivni pregled (2x letno) in podporo 24/7 *</t>
  </si>
  <si>
    <t>Prisotnost pri APZ</t>
  </si>
  <si>
    <t>Zamenjava pogona PL</t>
  </si>
  <si>
    <t>Termočlen 70°C</t>
  </si>
  <si>
    <t>Odprava napake PL</t>
  </si>
  <si>
    <t>Servis PL</t>
  </si>
  <si>
    <t>Prisotnost pri pregledu APZ</t>
  </si>
  <si>
    <t>Pogon BE BFN 230-T (BFN 230-T**5)</t>
  </si>
  <si>
    <t>Pogon BE BFN24-T-ST (BFN24-T-ST)</t>
  </si>
  <si>
    <t>Pogon BE BFN230-T-pogon (BFN230-T)</t>
  </si>
  <si>
    <t>Pogon BE BFN 24-T (BFN 24-T)</t>
  </si>
  <si>
    <t>Pogon BE BF 230-T (BF230-T)</t>
  </si>
  <si>
    <t>Pogon požarne lopute Belimo (BFN 230-T)</t>
  </si>
  <si>
    <t>Popravilo delovanja (povezava kontakta in preizkus delovanja PL)</t>
  </si>
  <si>
    <t>URGENCA, Zaloška 7</t>
  </si>
  <si>
    <t>Zap. št.</t>
  </si>
  <si>
    <t>1.1.</t>
  </si>
  <si>
    <t>1.2.</t>
  </si>
  <si>
    <t>1.3.</t>
  </si>
  <si>
    <t>1.5.</t>
  </si>
  <si>
    <t>KO za dermatovenerologijo – laboratorij (1N)</t>
  </si>
  <si>
    <t xml:space="preserve">1.4. </t>
  </si>
  <si>
    <t>Končno stikalo za požarno loputo</t>
  </si>
  <si>
    <t>Menjava končnega stikala za požarno loputo</t>
  </si>
  <si>
    <t>Menjava termočlena</t>
  </si>
  <si>
    <t>Delo strojnika</t>
  </si>
  <si>
    <t>Material popravila požarnih loput</t>
  </si>
  <si>
    <t>1.-12. mesec</t>
  </si>
  <si>
    <t>13.-24. mesec</t>
  </si>
  <si>
    <t>25.-36. mesec</t>
  </si>
  <si>
    <t>37.-48.mesec</t>
  </si>
  <si>
    <t>Za čas trajanja pogodbe - servisiranje izven pavšala</t>
  </si>
  <si>
    <t>Vrednost v EUR brez DDV</t>
  </si>
  <si>
    <t>Skupaj vrednost pavšala na mesec v EUR brez DDV</t>
  </si>
  <si>
    <t>Skupaj 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</si>
</sst>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2"/>
      <color rgb="FFFF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/>
    <xf numFmtId="164" fontId="5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164" fontId="5" fillId="0" borderId="1" xfId="0" applyNumberFormat="1" applyFont="1" applyBorder="1"/>
    <xf numFmtId="164" fontId="5" fillId="4" borderId="4" xfId="0" applyNumberFormat="1" applyFont="1" applyFill="1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right" vertical="center"/>
    </xf>
    <xf numFmtId="0" fontId="3" fillId="6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/>
    </xf>
    <xf numFmtId="164" fontId="2" fillId="7" borderId="5" xfId="0" applyNumberFormat="1" applyFont="1" applyFill="1" applyBorder="1" applyAlignment="1">
      <alignment horizontal="center"/>
    </xf>
    <xf numFmtId="164" fontId="4" fillId="7" borderId="5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64" fontId="8" fillId="7" borderId="1" xfId="0" applyNumberFormat="1" applyFont="1" applyFill="1" applyBorder="1" applyAlignment="1">
      <alignment horizontal="center" wrapText="1"/>
    </xf>
    <xf numFmtId="164" fontId="4" fillId="7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164" fontId="9" fillId="7" borderId="4" xfId="0" applyNumberFormat="1" applyFont="1" applyFill="1" applyBorder="1" applyAlignment="1">
      <alignment horizontal="center" vertical="center"/>
    </xf>
    <xf numFmtId="164" fontId="9" fillId="5" borderId="4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4" fontId="12" fillId="0" borderId="0" xfId="0" applyNumberFormat="1" applyFont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dimension ref="A2:E33"/>
  <sheetViews>
    <sheetView zoomScaleNormal="100" workbookViewId="0">
      <selection activeCell="E27" sqref="E27"/>
    </sheetView>
  </sheetViews>
  <sheetFormatPr defaultRowHeight="15" x14ac:dyDescent="0.25"/>
  <cols>
    <col min="1" max="1" width="43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23" t="s">
        <v>10</v>
      </c>
      <c r="B2" s="4"/>
      <c r="C2" s="4"/>
      <c r="D2" s="4"/>
      <c r="E2" s="4"/>
    </row>
    <row r="3" spans="1:5" ht="16.5" x14ac:dyDescent="0.3">
      <c r="A3" s="4"/>
      <c r="B3" s="4"/>
      <c r="C3" s="4"/>
      <c r="D3" s="4"/>
      <c r="E3" s="4"/>
    </row>
    <row r="4" spans="1:5" ht="16.5" x14ac:dyDescent="0.3">
      <c r="A4" s="8" t="s">
        <v>41</v>
      </c>
      <c r="B4" s="8"/>
      <c r="C4" s="8"/>
      <c r="D4" s="8"/>
      <c r="E4" s="8"/>
    </row>
    <row r="5" spans="1:5" ht="31.5" x14ac:dyDescent="0.25">
      <c r="A5" s="14" t="s">
        <v>6</v>
      </c>
      <c r="B5" s="14"/>
      <c r="C5" s="14"/>
      <c r="D5" s="64" t="s">
        <v>115</v>
      </c>
    </row>
    <row r="6" spans="1:5" ht="19.899999999999999" customHeight="1" x14ac:dyDescent="0.3">
      <c r="A6" s="79" t="s">
        <v>114</v>
      </c>
      <c r="B6" s="80"/>
      <c r="C6" s="18"/>
      <c r="D6" s="18">
        <f>'DELOVNE URE'!E10</f>
        <v>0</v>
      </c>
    </row>
    <row r="7" spans="1:5" ht="33" x14ac:dyDescent="0.3">
      <c r="A7" s="6"/>
      <c r="B7" s="19"/>
      <c r="C7" s="20" t="s">
        <v>12</v>
      </c>
      <c r="D7" s="21">
        <f>SUM(D6:D6)</f>
        <v>0</v>
      </c>
    </row>
    <row r="8" spans="1:5" ht="19.899999999999999" customHeight="1" x14ac:dyDescent="0.3">
      <c r="A8" s="19"/>
      <c r="B8" s="53"/>
    </row>
    <row r="10" spans="1:5" ht="16.5" x14ac:dyDescent="0.3">
      <c r="A10" s="8" t="s">
        <v>22</v>
      </c>
      <c r="B10" s="4"/>
      <c r="C10" s="4"/>
      <c r="D10" s="4"/>
      <c r="E10" s="4"/>
    </row>
    <row r="11" spans="1:5" ht="47.25" x14ac:dyDescent="0.25">
      <c r="A11" s="14" t="s">
        <v>6</v>
      </c>
      <c r="B11" s="14" t="s">
        <v>11</v>
      </c>
      <c r="C11" s="64" t="s">
        <v>116</v>
      </c>
      <c r="D11" s="64" t="s">
        <v>117</v>
      </c>
    </row>
    <row r="12" spans="1:5" ht="19.899999999999999" customHeight="1" x14ac:dyDescent="0.25">
      <c r="A12" s="52" t="s">
        <v>110</v>
      </c>
      <c r="B12" s="17">
        <v>12</v>
      </c>
      <c r="C12" s="65">
        <v>0</v>
      </c>
      <c r="D12" s="66">
        <f>C12*B12</f>
        <v>0</v>
      </c>
    </row>
    <row r="13" spans="1:5" ht="19.899999999999999" customHeight="1" x14ac:dyDescent="0.25">
      <c r="A13" s="52" t="s">
        <v>111</v>
      </c>
      <c r="B13" s="17">
        <v>12</v>
      </c>
      <c r="C13" s="65">
        <v>0</v>
      </c>
      <c r="D13" s="66">
        <f>C13*B13</f>
        <v>0</v>
      </c>
    </row>
    <row r="14" spans="1:5" ht="19.899999999999999" customHeight="1" x14ac:dyDescent="0.25">
      <c r="A14" s="52" t="s">
        <v>112</v>
      </c>
      <c r="B14" s="17">
        <v>12</v>
      </c>
      <c r="C14" s="65">
        <v>0</v>
      </c>
      <c r="D14" s="66">
        <f>C14*B14</f>
        <v>0</v>
      </c>
    </row>
    <row r="15" spans="1:5" ht="19.899999999999999" customHeight="1" x14ac:dyDescent="0.25">
      <c r="A15" s="52" t="s">
        <v>113</v>
      </c>
      <c r="B15" s="15">
        <v>12</v>
      </c>
      <c r="C15" s="65">
        <v>0</v>
      </c>
      <c r="D15" s="67">
        <f>C15*B15</f>
        <v>0</v>
      </c>
    </row>
    <row r="16" spans="1:5" ht="35.25" customHeight="1" x14ac:dyDescent="0.3">
      <c r="A16" s="6"/>
      <c r="B16" s="19"/>
      <c r="C16" s="68" t="s">
        <v>12</v>
      </c>
      <c r="D16" s="69">
        <f>SUM(D12:D15)</f>
        <v>0</v>
      </c>
    </row>
    <row r="17" spans="1:4" ht="16.5" x14ac:dyDescent="0.3">
      <c r="C17" s="70"/>
      <c r="D17" s="70"/>
    </row>
    <row r="18" spans="1:4" ht="16.5" x14ac:dyDescent="0.3">
      <c r="A18" s="8" t="s">
        <v>16</v>
      </c>
      <c r="B18" s="4"/>
      <c r="C18" s="70"/>
      <c r="D18" s="70"/>
    </row>
    <row r="19" spans="1:4" ht="35.25" customHeight="1" x14ac:dyDescent="0.25">
      <c r="A19" s="14" t="s">
        <v>6</v>
      </c>
      <c r="B19" s="14"/>
      <c r="C19" s="64"/>
      <c r="D19" s="64" t="s">
        <v>115</v>
      </c>
    </row>
    <row r="20" spans="1:4" ht="22.5" customHeight="1" x14ac:dyDescent="0.3">
      <c r="A20" s="79" t="s">
        <v>109</v>
      </c>
      <c r="B20" s="80"/>
      <c r="C20" s="66"/>
      <c r="D20" s="66">
        <f>'STROŠKI MATERIALA'!E23</f>
        <v>0</v>
      </c>
    </row>
    <row r="21" spans="1:4" ht="30.6" customHeight="1" x14ac:dyDescent="0.3">
      <c r="A21" s="6"/>
      <c r="B21" s="19"/>
      <c r="C21" s="68" t="s">
        <v>12</v>
      </c>
      <c r="D21" s="69">
        <f>SUM(D20:D20)</f>
        <v>0</v>
      </c>
    </row>
    <row r="22" spans="1:4" ht="29.45" customHeight="1" x14ac:dyDescent="0.25"/>
    <row r="23" spans="1:4" ht="27.75" customHeight="1" x14ac:dyDescent="0.25"/>
    <row r="24" spans="1:4" ht="35.25" customHeight="1" x14ac:dyDescent="0.25">
      <c r="A24" s="22" t="s">
        <v>13</v>
      </c>
    </row>
    <row r="25" spans="1:4" ht="54" customHeight="1" x14ac:dyDescent="0.25">
      <c r="A25" s="14" t="s">
        <v>21</v>
      </c>
      <c r="B25" s="64" t="s">
        <v>117</v>
      </c>
    </row>
    <row r="26" spans="1:4" ht="16.5" x14ac:dyDescent="0.3">
      <c r="A26" s="10" t="s">
        <v>8</v>
      </c>
      <c r="B26" s="36">
        <f>D7</f>
        <v>0</v>
      </c>
    </row>
    <row r="27" spans="1:4" ht="33" customHeight="1" x14ac:dyDescent="0.3">
      <c r="A27" s="10" t="s">
        <v>9</v>
      </c>
      <c r="B27" s="36">
        <f>D16</f>
        <v>0</v>
      </c>
    </row>
    <row r="28" spans="1:4" ht="19.899999999999999" customHeight="1" x14ac:dyDescent="0.3">
      <c r="A28" s="10" t="s">
        <v>15</v>
      </c>
      <c r="B28" s="36">
        <f>D21</f>
        <v>0</v>
      </c>
    </row>
    <row r="29" spans="1:4" ht="16.5" x14ac:dyDescent="0.3">
      <c r="A29" s="12" t="s">
        <v>7</v>
      </c>
      <c r="B29" s="37">
        <f>SUM(B26:B28)</f>
        <v>0</v>
      </c>
    </row>
    <row r="32" spans="1:4" ht="21.75" customHeight="1" x14ac:dyDescent="0.25"/>
    <row r="33" ht="24.75" customHeight="1" x14ac:dyDescent="0.25"/>
  </sheetData>
  <mergeCells count="2">
    <mergeCell ref="A6:B6"/>
    <mergeCell ref="A20:B20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sheetPr>
    <pageSetUpPr fitToPage="1"/>
  </sheetPr>
  <dimension ref="A1:E16"/>
  <sheetViews>
    <sheetView zoomScale="115" zoomScaleNormal="115" zoomScaleSheetLayoutView="130" workbookViewId="0">
      <selection activeCell="A3" sqref="A3"/>
    </sheetView>
  </sheetViews>
  <sheetFormatPr defaultColWidth="9.140625" defaultRowHeight="16.5" x14ac:dyDescent="0.3"/>
  <cols>
    <col min="1" max="1" width="44" style="4" customWidth="1"/>
    <col min="2" max="3" width="9.140625" style="4"/>
    <col min="4" max="4" width="15.5703125" style="4" customWidth="1"/>
    <col min="5" max="6" width="12.85546875" style="4" customWidth="1"/>
    <col min="7" max="16384" width="9.140625" style="4"/>
  </cols>
  <sheetData>
    <row r="1" spans="1:5" x14ac:dyDescent="0.3">
      <c r="A1" s="1" t="s">
        <v>2</v>
      </c>
    </row>
    <row r="2" spans="1:5" x14ac:dyDescent="0.3">
      <c r="A2" s="1"/>
    </row>
    <row r="3" spans="1:5" x14ac:dyDescent="0.3">
      <c r="A3" s="12" t="s">
        <v>19</v>
      </c>
    </row>
    <row r="4" spans="1:5" ht="32.25" x14ac:dyDescent="0.3">
      <c r="A4" s="7" t="s">
        <v>6</v>
      </c>
      <c r="B4" s="7" t="s">
        <v>3</v>
      </c>
      <c r="C4" s="7"/>
      <c r="D4" s="7" t="s">
        <v>4</v>
      </c>
      <c r="E4" s="7" t="s">
        <v>5</v>
      </c>
    </row>
    <row r="5" spans="1:5" x14ac:dyDescent="0.3">
      <c r="A5" s="9" t="s">
        <v>40</v>
      </c>
      <c r="B5" s="13" t="s">
        <v>39</v>
      </c>
      <c r="C5" s="51">
        <v>40</v>
      </c>
      <c r="D5" s="62">
        <v>0</v>
      </c>
      <c r="E5" s="16">
        <f>D5*C5</f>
        <v>0</v>
      </c>
    </row>
    <row r="6" spans="1:5" x14ac:dyDescent="0.3">
      <c r="A6" s="9" t="s">
        <v>36</v>
      </c>
      <c r="B6" s="13" t="s">
        <v>37</v>
      </c>
      <c r="C6" s="51">
        <v>50</v>
      </c>
      <c r="D6" s="62">
        <v>0</v>
      </c>
      <c r="E6" s="16">
        <f>D6*C6</f>
        <v>0</v>
      </c>
    </row>
    <row r="7" spans="1:5" ht="33" x14ac:dyDescent="0.3">
      <c r="A7" s="9" t="s">
        <v>38</v>
      </c>
      <c r="B7" s="13" t="s">
        <v>37</v>
      </c>
      <c r="C7" s="51">
        <v>10</v>
      </c>
      <c r="D7" s="62">
        <v>0</v>
      </c>
      <c r="E7" s="16">
        <f t="shared" ref="E7:E9" si="0">D7*C7</f>
        <v>0</v>
      </c>
    </row>
    <row r="8" spans="1:5" x14ac:dyDescent="0.3">
      <c r="A8" s="54" t="s">
        <v>108</v>
      </c>
      <c r="B8" s="13" t="s">
        <v>37</v>
      </c>
      <c r="C8" s="51">
        <v>10</v>
      </c>
      <c r="D8" s="62">
        <v>0</v>
      </c>
      <c r="E8" s="16">
        <f t="shared" si="0"/>
        <v>0</v>
      </c>
    </row>
    <row r="9" spans="1:5" x14ac:dyDescent="0.3">
      <c r="A9" s="54" t="s">
        <v>84</v>
      </c>
      <c r="B9" s="13" t="s">
        <v>0</v>
      </c>
      <c r="C9" s="31">
        <v>32</v>
      </c>
      <c r="D9" s="63">
        <v>0</v>
      </c>
      <c r="E9" s="16">
        <f t="shared" si="0"/>
        <v>0</v>
      </c>
    </row>
    <row r="10" spans="1:5" x14ac:dyDescent="0.3">
      <c r="A10" s="32"/>
      <c r="B10" s="33"/>
      <c r="C10" s="33"/>
      <c r="D10" s="11" t="s">
        <v>20</v>
      </c>
      <c r="E10" s="29">
        <f>SUM(E5:E9)</f>
        <v>0</v>
      </c>
    </row>
    <row r="11" spans="1:5" x14ac:dyDescent="0.3">
      <c r="A11" s="32"/>
      <c r="B11" s="33"/>
      <c r="C11" s="33"/>
      <c r="D11" s="32"/>
      <c r="E11" s="34"/>
    </row>
    <row r="13" spans="1:5" x14ac:dyDescent="0.3">
      <c r="A13" s="75"/>
      <c r="B13" s="76"/>
      <c r="C13" s="76"/>
      <c r="D13" s="77"/>
      <c r="E13" s="78"/>
    </row>
    <row r="14" spans="1:5" x14ac:dyDescent="0.3">
      <c r="A14" s="75"/>
      <c r="B14" s="76"/>
      <c r="C14" s="76"/>
      <c r="D14" s="77"/>
      <c r="E14" s="78"/>
    </row>
    <row r="15" spans="1:5" x14ac:dyDescent="0.3">
      <c r="A15" s="73"/>
      <c r="B15" s="73"/>
      <c r="C15" s="73"/>
      <c r="D15" s="73"/>
      <c r="E15" s="73"/>
    </row>
    <row r="16" spans="1:5" x14ac:dyDescent="0.3">
      <c r="A16" s="73"/>
      <c r="B16" s="73"/>
      <c r="C16" s="73"/>
      <c r="D16" s="73"/>
      <c r="E16" s="73"/>
    </row>
  </sheetData>
  <pageMargins left="0.7" right="0.7" top="0.75" bottom="0.75" header="0.3" footer="0.3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sheetPr>
    <pageSetUpPr fitToPage="1"/>
  </sheetPr>
  <dimension ref="A2:O242"/>
  <sheetViews>
    <sheetView topLeftCell="A18" workbookViewId="0">
      <selection activeCell="C27" sqref="C27"/>
    </sheetView>
  </sheetViews>
  <sheetFormatPr defaultColWidth="9.140625" defaultRowHeight="15.75" x14ac:dyDescent="0.25"/>
  <cols>
    <col min="1" max="1" width="9.140625" style="2"/>
    <col min="2" max="2" width="44.85546875" style="2" customWidth="1"/>
    <col min="3" max="3" width="64.7109375" style="2" bestFit="1" customWidth="1"/>
    <col min="4" max="4" width="10.85546875" style="2" customWidth="1"/>
    <col min="5" max="5" width="15.5703125" style="2" customWidth="1"/>
    <col min="6" max="16384" width="9.140625" style="2"/>
  </cols>
  <sheetData>
    <row r="2" spans="1:11" s="1" customFormat="1" x14ac:dyDescent="0.25">
      <c r="A2" s="1" t="s">
        <v>18</v>
      </c>
    </row>
    <row r="3" spans="1:11" s="1" customFormat="1" x14ac:dyDescent="0.25">
      <c r="A3" s="1" t="s">
        <v>83</v>
      </c>
    </row>
    <row r="4" spans="1:11" s="1" customFormat="1" x14ac:dyDescent="0.25"/>
    <row r="5" spans="1:11" s="1" customFormat="1" ht="47.25" x14ac:dyDescent="0.25">
      <c r="A5" s="43" t="s">
        <v>98</v>
      </c>
      <c r="B5" s="43" t="s">
        <v>26</v>
      </c>
      <c r="C5" s="44" t="s">
        <v>43</v>
      </c>
      <c r="D5" s="43" t="s">
        <v>1</v>
      </c>
      <c r="E5" s="44" t="s">
        <v>44</v>
      </c>
      <c r="K5" s="2"/>
    </row>
    <row r="6" spans="1:11" ht="27.95" customHeight="1" x14ac:dyDescent="0.25">
      <c r="A6" s="50" t="s">
        <v>99</v>
      </c>
      <c r="B6" s="40" t="s">
        <v>70</v>
      </c>
      <c r="C6" s="47" t="s">
        <v>77</v>
      </c>
      <c r="D6" s="41" t="s">
        <v>0</v>
      </c>
      <c r="E6" s="41">
        <v>300</v>
      </c>
    </row>
    <row r="7" spans="1:11" ht="94.5" x14ac:dyDescent="0.25">
      <c r="A7" s="50" t="s">
        <v>100</v>
      </c>
      <c r="B7" s="40" t="s">
        <v>69</v>
      </c>
      <c r="C7" s="47" t="s">
        <v>71</v>
      </c>
      <c r="D7" s="41" t="s">
        <v>0</v>
      </c>
      <c r="E7" s="41">
        <v>58</v>
      </c>
    </row>
    <row r="8" spans="1:11" ht="37.5" customHeight="1" x14ac:dyDescent="0.25">
      <c r="A8" s="50" t="s">
        <v>101</v>
      </c>
      <c r="B8" s="40" t="s">
        <v>45</v>
      </c>
      <c r="C8" s="47" t="s">
        <v>46</v>
      </c>
      <c r="D8" s="41" t="s">
        <v>0</v>
      </c>
      <c r="E8" s="41">
        <v>21</v>
      </c>
      <c r="G8" s="3"/>
    </row>
    <row r="9" spans="1:11" ht="31.5" x14ac:dyDescent="0.25">
      <c r="A9" s="50" t="s">
        <v>104</v>
      </c>
      <c r="B9" s="40" t="s">
        <v>67</v>
      </c>
      <c r="C9" s="47" t="s">
        <v>68</v>
      </c>
      <c r="D9" s="41" t="s">
        <v>0</v>
      </c>
      <c r="E9" s="41">
        <v>7</v>
      </c>
    </row>
    <row r="10" spans="1:11" ht="37.5" customHeight="1" x14ac:dyDescent="0.25">
      <c r="A10" s="50" t="s">
        <v>102</v>
      </c>
      <c r="B10" s="40" t="s">
        <v>72</v>
      </c>
      <c r="C10" s="47" t="s">
        <v>73</v>
      </c>
      <c r="D10" s="41" t="s">
        <v>0</v>
      </c>
      <c r="E10" s="41">
        <v>3</v>
      </c>
      <c r="G10" s="3"/>
    </row>
    <row r="11" spans="1:11" ht="31.5" x14ac:dyDescent="0.25">
      <c r="A11" s="50">
        <v>2</v>
      </c>
      <c r="B11" s="40" t="s">
        <v>97</v>
      </c>
      <c r="C11" s="47" t="s">
        <v>47</v>
      </c>
      <c r="D11" s="41" t="s">
        <v>0</v>
      </c>
      <c r="E11" s="41">
        <v>152</v>
      </c>
    </row>
    <row r="12" spans="1:11" x14ac:dyDescent="0.25">
      <c r="A12" s="50">
        <v>3</v>
      </c>
      <c r="B12" s="42" t="s">
        <v>54</v>
      </c>
      <c r="C12" s="47" t="s">
        <v>55</v>
      </c>
      <c r="D12" s="41" t="s">
        <v>0</v>
      </c>
      <c r="E12" s="41">
        <v>2</v>
      </c>
    </row>
    <row r="13" spans="1:11" ht="31.5" customHeight="1" x14ac:dyDescent="0.25">
      <c r="A13" s="50">
        <v>4</v>
      </c>
      <c r="B13" s="42" t="s">
        <v>103</v>
      </c>
      <c r="C13" s="47" t="s">
        <v>50</v>
      </c>
      <c r="D13" s="41" t="s">
        <v>0</v>
      </c>
      <c r="E13" s="41">
        <v>4</v>
      </c>
    </row>
    <row r="14" spans="1:11" ht="31.5" x14ac:dyDescent="0.25">
      <c r="A14" s="50">
        <v>5</v>
      </c>
      <c r="B14" s="42" t="s">
        <v>51</v>
      </c>
      <c r="C14" s="47" t="s">
        <v>52</v>
      </c>
      <c r="D14" s="41" t="s">
        <v>0</v>
      </c>
      <c r="E14" s="41">
        <v>15</v>
      </c>
    </row>
    <row r="15" spans="1:11" ht="33" x14ac:dyDescent="0.3">
      <c r="A15" s="50">
        <v>6</v>
      </c>
      <c r="B15" s="42" t="s">
        <v>29</v>
      </c>
      <c r="C15" s="10" t="s">
        <v>53</v>
      </c>
      <c r="D15" s="41" t="s">
        <v>0</v>
      </c>
      <c r="E15" s="41">
        <v>110</v>
      </c>
    </row>
    <row r="16" spans="1:11" ht="27.95" customHeight="1" x14ac:dyDescent="0.25">
      <c r="A16" s="50">
        <v>7</v>
      </c>
      <c r="B16" s="42" t="s">
        <v>28</v>
      </c>
      <c r="C16" s="47" t="s">
        <v>75</v>
      </c>
      <c r="D16" s="41" t="s">
        <v>0</v>
      </c>
      <c r="E16" s="41">
        <v>3</v>
      </c>
    </row>
    <row r="17" spans="1:9" ht="31.5" x14ac:dyDescent="0.25">
      <c r="A17" s="50">
        <v>8</v>
      </c>
      <c r="B17" s="42" t="s">
        <v>31</v>
      </c>
      <c r="C17" s="47" t="s">
        <v>57</v>
      </c>
      <c r="D17" s="41" t="s">
        <v>0</v>
      </c>
      <c r="E17" s="41">
        <v>198</v>
      </c>
    </row>
    <row r="18" spans="1:9" ht="47.25" x14ac:dyDescent="0.25">
      <c r="A18" s="50">
        <v>9</v>
      </c>
      <c r="B18" s="42" t="s">
        <v>34</v>
      </c>
      <c r="C18" s="47" t="s">
        <v>62</v>
      </c>
      <c r="D18" s="41" t="s">
        <v>0</v>
      </c>
      <c r="E18" s="41">
        <v>20</v>
      </c>
    </row>
    <row r="19" spans="1:9" ht="47.25" x14ac:dyDescent="0.25">
      <c r="A19" s="50">
        <v>10</v>
      </c>
      <c r="B19" s="42" t="s">
        <v>32</v>
      </c>
      <c r="C19" s="47" t="s">
        <v>58</v>
      </c>
      <c r="D19" s="41" t="s">
        <v>0</v>
      </c>
      <c r="E19" s="41">
        <v>95</v>
      </c>
    </row>
    <row r="20" spans="1:9" ht="31.5" x14ac:dyDescent="0.25">
      <c r="A20" s="50">
        <v>11</v>
      </c>
      <c r="B20" s="42" t="s">
        <v>30</v>
      </c>
      <c r="C20" s="47" t="s">
        <v>56</v>
      </c>
      <c r="D20" s="41" t="s">
        <v>0</v>
      </c>
      <c r="E20" s="41">
        <v>139</v>
      </c>
      <c r="F20" s="25"/>
    </row>
    <row r="21" spans="1:9" ht="31.5" x14ac:dyDescent="0.25">
      <c r="A21" s="50">
        <v>12</v>
      </c>
      <c r="B21" s="42" t="s">
        <v>33</v>
      </c>
      <c r="C21" s="47" t="s">
        <v>59</v>
      </c>
      <c r="D21" s="41" t="s">
        <v>0</v>
      </c>
      <c r="E21" s="41">
        <v>6</v>
      </c>
    </row>
    <row r="22" spans="1:9" ht="49.5" x14ac:dyDescent="0.25">
      <c r="A22" s="50">
        <v>13</v>
      </c>
      <c r="B22" s="42" t="s">
        <v>27</v>
      </c>
      <c r="C22" s="48" t="s">
        <v>48</v>
      </c>
      <c r="D22" s="41" t="s">
        <v>0</v>
      </c>
      <c r="E22" s="41">
        <v>321</v>
      </c>
    </row>
    <row r="23" spans="1:9" ht="31.5" x14ac:dyDescent="0.25">
      <c r="A23" s="50">
        <v>14</v>
      </c>
      <c r="B23" s="42" t="s">
        <v>49</v>
      </c>
      <c r="C23" s="47" t="s">
        <v>74</v>
      </c>
      <c r="D23" s="41" t="s">
        <v>0</v>
      </c>
      <c r="E23" s="41">
        <v>6</v>
      </c>
    </row>
    <row r="24" spans="1:9" ht="31.5" x14ac:dyDescent="0.25">
      <c r="A24" s="50">
        <v>15</v>
      </c>
      <c r="B24" s="42" t="s">
        <v>63</v>
      </c>
      <c r="C24" s="47" t="s">
        <v>76</v>
      </c>
      <c r="D24" s="41" t="s">
        <v>0</v>
      </c>
      <c r="E24" s="41">
        <v>8</v>
      </c>
    </row>
    <row r="25" spans="1:9" ht="31.5" x14ac:dyDescent="0.25">
      <c r="A25" s="50">
        <v>16</v>
      </c>
      <c r="B25" s="42" t="s">
        <v>60</v>
      </c>
      <c r="C25" s="47" t="s">
        <v>61</v>
      </c>
      <c r="D25" s="41" t="s">
        <v>0</v>
      </c>
      <c r="E25" s="41">
        <v>22</v>
      </c>
    </row>
    <row r="26" spans="1:9" ht="34.5" customHeight="1" x14ac:dyDescent="0.25">
      <c r="A26" s="50">
        <v>17</v>
      </c>
      <c r="B26" s="42" t="s">
        <v>66</v>
      </c>
      <c r="C26" s="47" t="s">
        <v>78</v>
      </c>
      <c r="D26" s="41" t="s">
        <v>0</v>
      </c>
      <c r="E26" s="41">
        <v>111</v>
      </c>
    </row>
    <row r="27" spans="1:9" ht="31.5" x14ac:dyDescent="0.25">
      <c r="A27" s="50">
        <v>18</v>
      </c>
      <c r="B27" s="42" t="s">
        <v>64</v>
      </c>
      <c r="C27" s="47" t="s">
        <v>65</v>
      </c>
      <c r="D27" s="41" t="s">
        <v>0</v>
      </c>
      <c r="E27" s="41">
        <v>8</v>
      </c>
    </row>
    <row r="28" spans="1:9" ht="24" customHeight="1" x14ac:dyDescent="0.25">
      <c r="B28" s="5"/>
      <c r="C28" s="45" t="s">
        <v>7</v>
      </c>
      <c r="D28" s="46" t="s">
        <v>0</v>
      </c>
      <c r="E28" s="46">
        <f>SUM(E6:E27)</f>
        <v>1609</v>
      </c>
    </row>
    <row r="29" spans="1:9" x14ac:dyDescent="0.25">
      <c r="B29" s="5"/>
      <c r="C29" s="5"/>
    </row>
    <row r="30" spans="1:9" x14ac:dyDescent="0.25">
      <c r="B30" s="5"/>
      <c r="C30" s="5"/>
    </row>
    <row r="31" spans="1:9" x14ac:dyDescent="0.25">
      <c r="B31" s="1" t="s">
        <v>79</v>
      </c>
    </row>
    <row r="32" spans="1:9" ht="22.5" customHeight="1" x14ac:dyDescent="0.25">
      <c r="B32" s="1" t="s">
        <v>80</v>
      </c>
      <c r="C32" s="1"/>
      <c r="D32" s="1"/>
      <c r="E32" s="1"/>
      <c r="F32" s="1"/>
      <c r="G32" s="1"/>
      <c r="H32" s="1"/>
      <c r="I32" s="1"/>
    </row>
    <row r="33" spans="2:9" ht="27" customHeight="1" x14ac:dyDescent="0.25">
      <c r="B33" s="81" t="s">
        <v>81</v>
      </c>
      <c r="C33" s="81"/>
      <c r="D33" s="81"/>
      <c r="E33" s="81"/>
      <c r="F33" s="81"/>
      <c r="G33" s="81"/>
      <c r="H33" s="81"/>
      <c r="I33" s="81"/>
    </row>
    <row r="34" spans="2:9" ht="63" customHeight="1" x14ac:dyDescent="0.25">
      <c r="B34" s="81" t="s">
        <v>82</v>
      </c>
      <c r="C34" s="81"/>
      <c r="D34" s="81"/>
      <c r="E34" s="81"/>
      <c r="F34" s="81"/>
      <c r="G34" s="81"/>
      <c r="H34" s="61"/>
      <c r="I34" s="61"/>
    </row>
    <row r="37" spans="2:9" ht="33" customHeight="1" x14ac:dyDescent="0.25"/>
    <row r="65" ht="32.25" customHeight="1" x14ac:dyDescent="0.25"/>
    <row r="82" ht="31.5" customHeight="1" x14ac:dyDescent="0.25"/>
    <row r="91" ht="33.75" customHeight="1" x14ac:dyDescent="0.25"/>
    <row r="115" ht="32.25" customHeight="1" x14ac:dyDescent="0.25"/>
    <row r="141" ht="33.75" customHeight="1" x14ac:dyDescent="0.25"/>
    <row r="162" ht="36.75" customHeight="1" x14ac:dyDescent="0.25"/>
    <row r="181" ht="48" customHeight="1" x14ac:dyDescent="0.25"/>
    <row r="199" ht="33.75" customHeight="1" x14ac:dyDescent="0.25"/>
    <row r="207" ht="33.75" customHeight="1" x14ac:dyDescent="0.25"/>
    <row r="217" ht="31.5" customHeight="1" x14ac:dyDescent="0.25"/>
    <row r="238" spans="7:15" x14ac:dyDescent="0.25">
      <c r="G238" s="24"/>
      <c r="H238" s="24"/>
      <c r="I238" s="24"/>
      <c r="J238" s="24"/>
      <c r="K238" s="24"/>
      <c r="L238" s="24"/>
      <c r="M238" s="24"/>
      <c r="N238" s="24"/>
      <c r="O238" s="24"/>
    </row>
    <row r="241" spans="7:11" x14ac:dyDescent="0.25">
      <c r="G241" s="24"/>
      <c r="H241" s="24"/>
      <c r="I241" s="24"/>
      <c r="J241" s="24"/>
      <c r="K241" s="24"/>
    </row>
    <row r="242" spans="7:11" ht="60.75" customHeight="1" x14ac:dyDescent="0.25">
      <c r="G242" s="25"/>
      <c r="H242" s="25"/>
      <c r="I242" s="25"/>
      <c r="J242" s="25"/>
    </row>
  </sheetData>
  <mergeCells count="2">
    <mergeCell ref="B33:I33"/>
    <mergeCell ref="B34:G34"/>
  </mergeCells>
  <pageMargins left="0.7" right="0.7" top="0.75" bottom="0.75" header="0.3" footer="0.3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I58"/>
  <sheetViews>
    <sheetView tabSelected="1" zoomScaleNormal="100" zoomScaleSheetLayoutView="115" workbookViewId="0">
      <selection activeCell="H29" sqref="H29"/>
    </sheetView>
  </sheetViews>
  <sheetFormatPr defaultColWidth="9.140625" defaultRowHeight="16.5" x14ac:dyDescent="0.3"/>
  <cols>
    <col min="1" max="1" width="81.28515625" style="4" bestFit="1" customWidth="1"/>
    <col min="2" max="3" width="18.42578125" style="26" customWidth="1"/>
    <col min="4" max="4" width="26.28515625" style="26" bestFit="1" customWidth="1"/>
    <col min="5" max="5" width="31.7109375" style="26" bestFit="1" customWidth="1"/>
    <col min="6" max="6" width="11.28515625" style="4" bestFit="1" customWidth="1"/>
    <col min="7" max="16384" width="9.140625" style="4"/>
  </cols>
  <sheetData>
    <row r="1" spans="1:8" x14ac:dyDescent="0.3">
      <c r="A1" s="8" t="s">
        <v>17</v>
      </c>
    </row>
    <row r="2" spans="1:8" ht="49.5" x14ac:dyDescent="0.3">
      <c r="A2" s="35" t="s">
        <v>23</v>
      </c>
    </row>
    <row r="3" spans="1:8" x14ac:dyDescent="0.3">
      <c r="A3" s="8"/>
    </row>
    <row r="4" spans="1:8" x14ac:dyDescent="0.3">
      <c r="A4" s="8"/>
    </row>
    <row r="5" spans="1:8" x14ac:dyDescent="0.3">
      <c r="A5" s="12" t="s">
        <v>19</v>
      </c>
    </row>
    <row r="6" spans="1:8" ht="33" x14ac:dyDescent="0.3">
      <c r="A6" s="55" t="s">
        <v>14</v>
      </c>
      <c r="B6" s="56" t="s">
        <v>35</v>
      </c>
      <c r="C6" s="56" t="s">
        <v>42</v>
      </c>
      <c r="D6" s="56" t="s">
        <v>24</v>
      </c>
      <c r="E6" s="55" t="s">
        <v>25</v>
      </c>
      <c r="H6" s="19"/>
    </row>
    <row r="7" spans="1:8" ht="20.100000000000001" customHeight="1" thickBot="1" x14ac:dyDescent="0.35">
      <c r="A7" s="38" t="s">
        <v>85</v>
      </c>
      <c r="B7" s="30">
        <v>6</v>
      </c>
      <c r="C7" s="30">
        <f>B7*4</f>
        <v>24</v>
      </c>
      <c r="D7" s="59">
        <v>0</v>
      </c>
      <c r="E7" s="27">
        <f>D7*C7</f>
        <v>0</v>
      </c>
      <c r="H7" s="26"/>
    </row>
    <row r="8" spans="1:8" ht="20.100000000000001" customHeight="1" thickBot="1" x14ac:dyDescent="0.35">
      <c r="A8" s="38" t="s">
        <v>86</v>
      </c>
      <c r="B8" s="30">
        <v>10</v>
      </c>
      <c r="C8" s="30">
        <f t="shared" ref="C8:C22" si="0">B8*4</f>
        <v>40</v>
      </c>
      <c r="D8" s="59">
        <v>0</v>
      </c>
      <c r="E8" s="27">
        <f t="shared" ref="E8:E22" si="1">D8*C8</f>
        <v>0</v>
      </c>
      <c r="H8" s="26"/>
    </row>
    <row r="9" spans="1:8" ht="20.100000000000001" customHeight="1" thickBot="1" x14ac:dyDescent="0.35">
      <c r="A9" s="38" t="s">
        <v>107</v>
      </c>
      <c r="B9" s="30">
        <v>10</v>
      </c>
      <c r="C9" s="30">
        <f t="shared" si="0"/>
        <v>40</v>
      </c>
      <c r="D9" s="59">
        <v>0</v>
      </c>
      <c r="E9" s="27">
        <f t="shared" si="1"/>
        <v>0</v>
      </c>
      <c r="H9" s="26"/>
    </row>
    <row r="10" spans="1:8" ht="20.100000000000001" customHeight="1" thickBot="1" x14ac:dyDescent="0.35">
      <c r="A10" s="38" t="s">
        <v>106</v>
      </c>
      <c r="B10" s="30">
        <v>10</v>
      </c>
      <c r="C10" s="30">
        <f t="shared" si="0"/>
        <v>40</v>
      </c>
      <c r="D10" s="59">
        <v>0</v>
      </c>
      <c r="E10" s="27">
        <f t="shared" si="1"/>
        <v>0</v>
      </c>
      <c r="H10" s="26"/>
    </row>
    <row r="11" spans="1:8" ht="20.100000000000001" customHeight="1" thickBot="1" x14ac:dyDescent="0.35">
      <c r="A11" s="38" t="s">
        <v>105</v>
      </c>
      <c r="B11" s="30">
        <v>10</v>
      </c>
      <c r="C11" s="30">
        <f t="shared" si="0"/>
        <v>40</v>
      </c>
      <c r="D11" s="59">
        <v>0</v>
      </c>
      <c r="E11" s="27">
        <f t="shared" si="1"/>
        <v>0</v>
      </c>
      <c r="H11" s="26"/>
    </row>
    <row r="12" spans="1:8" ht="20.100000000000001" customHeight="1" thickBot="1" x14ac:dyDescent="0.35">
      <c r="A12" s="38" t="s">
        <v>93</v>
      </c>
      <c r="B12" s="30">
        <v>3</v>
      </c>
      <c r="C12" s="30">
        <f t="shared" si="0"/>
        <v>12</v>
      </c>
      <c r="D12" s="59">
        <v>0</v>
      </c>
      <c r="E12" s="27">
        <f t="shared" si="1"/>
        <v>0</v>
      </c>
      <c r="H12" s="26"/>
    </row>
    <row r="13" spans="1:8" ht="20.100000000000001" customHeight="1" thickBot="1" x14ac:dyDescent="0.35">
      <c r="A13" s="38" t="s">
        <v>95</v>
      </c>
      <c r="B13" s="30">
        <v>6</v>
      </c>
      <c r="C13" s="30">
        <f t="shared" si="0"/>
        <v>24</v>
      </c>
      <c r="D13" s="59">
        <v>0</v>
      </c>
      <c r="E13" s="27">
        <f t="shared" si="1"/>
        <v>0</v>
      </c>
      <c r="H13" s="26"/>
    </row>
    <row r="14" spans="1:8" ht="20.100000000000001" customHeight="1" thickBot="1" x14ac:dyDescent="0.35">
      <c r="A14" s="38" t="s">
        <v>94</v>
      </c>
      <c r="B14" s="30">
        <v>2</v>
      </c>
      <c r="C14" s="30">
        <f t="shared" si="0"/>
        <v>8</v>
      </c>
      <c r="D14" s="59">
        <v>0</v>
      </c>
      <c r="E14" s="27">
        <f t="shared" si="1"/>
        <v>0</v>
      </c>
      <c r="H14" s="26"/>
    </row>
    <row r="15" spans="1:8" ht="20.100000000000001" customHeight="1" thickBot="1" x14ac:dyDescent="0.35">
      <c r="A15" s="38" t="s">
        <v>93</v>
      </c>
      <c r="B15" s="30">
        <v>2</v>
      </c>
      <c r="C15" s="30">
        <f>B15*4</f>
        <v>8</v>
      </c>
      <c r="D15" s="59">
        <v>0</v>
      </c>
      <c r="E15" s="27">
        <f>D15*C15</f>
        <v>0</v>
      </c>
      <c r="H15" s="26"/>
    </row>
    <row r="16" spans="1:8" ht="20.100000000000001" customHeight="1" thickBot="1" x14ac:dyDescent="0.35">
      <c r="A16" s="38" t="s">
        <v>91</v>
      </c>
      <c r="B16" s="30">
        <v>2</v>
      </c>
      <c r="C16" s="30">
        <f>B16*4</f>
        <v>8</v>
      </c>
      <c r="D16" s="59">
        <v>0</v>
      </c>
      <c r="E16" s="27">
        <f>D16*C16</f>
        <v>0</v>
      </c>
      <c r="H16" s="26"/>
    </row>
    <row r="17" spans="1:9" ht="20.100000000000001" customHeight="1" thickBot="1" x14ac:dyDescent="0.35">
      <c r="A17" s="38" t="s">
        <v>92</v>
      </c>
      <c r="B17" s="30">
        <v>2</v>
      </c>
      <c r="C17" s="30">
        <f t="shared" si="0"/>
        <v>8</v>
      </c>
      <c r="D17" s="59">
        <v>0</v>
      </c>
      <c r="E17" s="27">
        <f t="shared" si="1"/>
        <v>0</v>
      </c>
      <c r="H17" s="26"/>
    </row>
    <row r="18" spans="1:9" ht="20.100000000000001" customHeight="1" thickBot="1" x14ac:dyDescent="0.35">
      <c r="A18" s="38" t="s">
        <v>90</v>
      </c>
      <c r="B18" s="30">
        <f>1+5</f>
        <v>6</v>
      </c>
      <c r="C18" s="30">
        <f t="shared" ref="C18" si="2">B18*4</f>
        <v>24</v>
      </c>
      <c r="D18" s="59">
        <v>0</v>
      </c>
      <c r="E18" s="27">
        <f t="shared" ref="E18" si="3">D18*C18</f>
        <v>0</v>
      </c>
      <c r="H18" s="26"/>
    </row>
    <row r="19" spans="1:9" ht="20.100000000000001" customHeight="1" thickBot="1" x14ac:dyDescent="0.35">
      <c r="A19" s="39" t="s">
        <v>89</v>
      </c>
      <c r="B19" s="30">
        <v>5</v>
      </c>
      <c r="C19" s="30">
        <f t="shared" si="0"/>
        <v>20</v>
      </c>
      <c r="D19" s="60">
        <v>0</v>
      </c>
      <c r="E19" s="27">
        <f t="shared" si="1"/>
        <v>0</v>
      </c>
      <c r="H19" s="26"/>
    </row>
    <row r="20" spans="1:9" ht="20.100000000000001" customHeight="1" thickBot="1" x14ac:dyDescent="0.35">
      <c r="A20" s="39" t="s">
        <v>87</v>
      </c>
      <c r="B20" s="49">
        <v>5</v>
      </c>
      <c r="C20" s="30">
        <f t="shared" si="0"/>
        <v>20</v>
      </c>
      <c r="D20" s="59">
        <v>0</v>
      </c>
      <c r="E20" s="27">
        <f t="shared" si="1"/>
        <v>0</v>
      </c>
      <c r="F20" s="28"/>
      <c r="H20" s="26"/>
    </row>
    <row r="21" spans="1:9" ht="20.100000000000001" customHeight="1" thickBot="1" x14ac:dyDescent="0.35">
      <c r="A21" s="39" t="s">
        <v>96</v>
      </c>
      <c r="B21" s="49">
        <v>5</v>
      </c>
      <c r="C21" s="30">
        <f t="shared" ref="C21" si="4">B21*4</f>
        <v>20</v>
      </c>
      <c r="D21" s="59">
        <v>0</v>
      </c>
      <c r="E21" s="27">
        <f t="shared" ref="E21" si="5">D21*C21</f>
        <v>0</v>
      </c>
      <c r="F21" s="28"/>
      <c r="H21" s="26"/>
    </row>
    <row r="22" spans="1:9" ht="20.100000000000001" customHeight="1" thickBot="1" x14ac:dyDescent="0.35">
      <c r="A22" s="39" t="s">
        <v>88</v>
      </c>
      <c r="B22" s="49">
        <v>5</v>
      </c>
      <c r="C22" s="30">
        <f t="shared" si="0"/>
        <v>20</v>
      </c>
      <c r="D22" s="59">
        <v>0</v>
      </c>
      <c r="E22" s="27">
        <f t="shared" si="1"/>
        <v>0</v>
      </c>
      <c r="F22" s="28"/>
      <c r="H22" s="26"/>
    </row>
    <row r="23" spans="1:9" ht="20.100000000000001" customHeight="1" x14ac:dyDescent="0.3">
      <c r="D23" s="57" t="s">
        <v>5</v>
      </c>
      <c r="E23" s="58">
        <f>SUM(E7:E22)</f>
        <v>0</v>
      </c>
    </row>
    <row r="24" spans="1:9" x14ac:dyDescent="0.3">
      <c r="A24" s="70"/>
      <c r="B24" s="71"/>
      <c r="C24" s="71"/>
      <c r="D24" s="71"/>
      <c r="E24" s="71"/>
    </row>
    <row r="25" spans="1:9" x14ac:dyDescent="0.3">
      <c r="A25" s="74"/>
      <c r="B25" s="72"/>
      <c r="C25" s="72"/>
      <c r="D25" s="72"/>
      <c r="E25" s="72"/>
    </row>
    <row r="26" spans="1:9" x14ac:dyDescent="0.3">
      <c r="A26" s="74"/>
      <c r="B26" s="72"/>
      <c r="C26" s="72"/>
      <c r="D26" s="72"/>
      <c r="E26" s="72"/>
      <c r="H26" s="26"/>
      <c r="I26" s="26"/>
    </row>
    <row r="27" spans="1:9" x14ac:dyDescent="0.3">
      <c r="A27" s="74"/>
      <c r="B27" s="72"/>
      <c r="C27" s="72"/>
      <c r="D27" s="72"/>
      <c r="E27" s="72"/>
      <c r="H27" s="26"/>
      <c r="I27" s="26"/>
    </row>
    <row r="28" spans="1:9" x14ac:dyDescent="0.3">
      <c r="H28" s="26"/>
      <c r="I28" s="26"/>
    </row>
    <row r="29" spans="1:9" x14ac:dyDescent="0.3">
      <c r="H29" s="26"/>
      <c r="I29" s="26"/>
    </row>
    <row r="30" spans="1:9" x14ac:dyDescent="0.3">
      <c r="H30" s="26"/>
      <c r="I30" s="26"/>
    </row>
    <row r="31" spans="1:9" x14ac:dyDescent="0.3">
      <c r="H31" s="26"/>
      <c r="I31" s="26"/>
    </row>
    <row r="32" spans="1:9" x14ac:dyDescent="0.3">
      <c r="H32" s="26"/>
      <c r="I32" s="26"/>
    </row>
    <row r="33" spans="8:9" x14ac:dyDescent="0.3">
      <c r="H33" s="26"/>
      <c r="I33" s="26"/>
    </row>
    <row r="34" spans="8:9" x14ac:dyDescent="0.3">
      <c r="H34" s="26"/>
      <c r="I34" s="26"/>
    </row>
    <row r="35" spans="8:9" x14ac:dyDescent="0.3">
      <c r="H35" s="26"/>
      <c r="I35" s="26"/>
    </row>
    <row r="36" spans="8:9" x14ac:dyDescent="0.3">
      <c r="H36" s="26"/>
      <c r="I36" s="26"/>
    </row>
    <row r="37" spans="8:9" x14ac:dyDescent="0.3">
      <c r="H37" s="26"/>
      <c r="I37" s="26"/>
    </row>
    <row r="38" spans="8:9" x14ac:dyDescent="0.3">
      <c r="H38" s="26"/>
      <c r="I38" s="26"/>
    </row>
    <row r="39" spans="8:9" x14ac:dyDescent="0.3">
      <c r="H39" s="26"/>
      <c r="I39" s="26"/>
    </row>
    <row r="40" spans="8:9" x14ac:dyDescent="0.3">
      <c r="H40" s="26"/>
      <c r="I40" s="26"/>
    </row>
    <row r="41" spans="8:9" x14ac:dyDescent="0.3">
      <c r="H41" s="26"/>
      <c r="I41" s="26"/>
    </row>
    <row r="42" spans="8:9" x14ac:dyDescent="0.3">
      <c r="H42" s="26"/>
      <c r="I42" s="26"/>
    </row>
    <row r="43" spans="8:9" x14ac:dyDescent="0.3">
      <c r="H43" s="26"/>
      <c r="I43" s="26"/>
    </row>
    <row r="44" spans="8:9" x14ac:dyDescent="0.3">
      <c r="H44" s="26"/>
      <c r="I44" s="26"/>
    </row>
    <row r="45" spans="8:9" x14ac:dyDescent="0.3">
      <c r="H45" s="26"/>
      <c r="I45" s="26"/>
    </row>
    <row r="46" spans="8:9" x14ac:dyDescent="0.3">
      <c r="H46" s="26"/>
      <c r="I46" s="26"/>
    </row>
    <row r="47" spans="8:9" x14ac:dyDescent="0.3">
      <c r="H47" s="26"/>
      <c r="I47" s="26"/>
    </row>
    <row r="48" spans="8:9" x14ac:dyDescent="0.3">
      <c r="H48" s="26"/>
      <c r="I48" s="26"/>
    </row>
    <row r="49" spans="8:9" x14ac:dyDescent="0.3">
      <c r="H49" s="26"/>
      <c r="I49" s="26"/>
    </row>
    <row r="50" spans="8:9" x14ac:dyDescent="0.3">
      <c r="H50" s="26"/>
      <c r="I50" s="26"/>
    </row>
    <row r="51" spans="8:9" x14ac:dyDescent="0.3">
      <c r="H51" s="26"/>
      <c r="I51" s="26"/>
    </row>
    <row r="52" spans="8:9" x14ac:dyDescent="0.3">
      <c r="H52" s="26"/>
      <c r="I52" s="26"/>
    </row>
    <row r="53" spans="8:9" x14ac:dyDescent="0.3">
      <c r="H53" s="26"/>
      <c r="I53" s="26"/>
    </row>
    <row r="54" spans="8:9" x14ac:dyDescent="0.3">
      <c r="H54" s="26"/>
      <c r="I54" s="26"/>
    </row>
    <row r="55" spans="8:9" x14ac:dyDescent="0.3">
      <c r="H55" s="26"/>
      <c r="I55" s="26"/>
    </row>
    <row r="56" spans="8:9" x14ac:dyDescent="0.3">
      <c r="H56" s="26"/>
      <c r="I56" s="26"/>
    </row>
    <row r="57" spans="8:9" x14ac:dyDescent="0.3">
      <c r="H57" s="26"/>
      <c r="I57" s="26"/>
    </row>
    <row r="58" spans="8:9" x14ac:dyDescent="0.3">
      <c r="H58" s="26"/>
      <c r="I58" s="26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Pina Manica Novak</cp:lastModifiedBy>
  <cp:lastPrinted>2026-05-27T09:04:55Z</cp:lastPrinted>
  <dcterms:created xsi:type="dcterms:W3CDTF">2024-07-10T09:07:30Z</dcterms:created>
  <dcterms:modified xsi:type="dcterms:W3CDTF">2026-05-27T09:04:57Z</dcterms:modified>
</cp:coreProperties>
</file>